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50DB8D75-3F5E-4FAB-9161-CFF8527CDD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K6" i="1" s="1"/>
  <c r="K10" i="1"/>
  <c r="K11" i="1"/>
  <c r="K12" i="1"/>
  <c r="L12" i="1" s="1"/>
  <c r="K13" i="1"/>
  <c r="K7" i="1"/>
  <c r="L7" i="1"/>
  <c r="L10" i="1"/>
  <c r="L11" i="1"/>
  <c r="L13" i="1"/>
  <c r="L9" i="1" l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<sst xmlns="http://schemas.openxmlformats.org/spreadsheetml/2006/main" count="221" uniqueCount="91">
  <si>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</si>
  <si>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</si>
  <si>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</si>
  <si>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</si>
  <si>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</si>
  <si>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</si>
  <si>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</si>
  <si>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</si>
  <si>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</si>
  <si>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</si>
  <si>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</si>
  <si>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</si>
  <si>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</si>
  <si>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</si>
  <si>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</si>
  <si>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</si>
  <si>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</si>
  <si>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</si>
  <si>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</si>
  <si>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</si>
  <si>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</si>
  <si>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</si>
  <si>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</si>
  <si>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</si>
  <si>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</si>
  <si>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</si>
  <si>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</si>
  <si>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</si>
  <si>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</si>
  <si>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</si>
  <si>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</si>
  <si>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</si>
  <si>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</si>
  <si>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</si>
  <si>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</si>
  <si>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</si>
  <si>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</si>
  <si>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</si>
  <si>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</si>
  <si>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</si>
  <si>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</si>
  <si>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</si>
  <si>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</si>
  <si>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</si>
  <si>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</si>
  <si>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</si>
  <si>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</si>
  <si>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</si>
  <si>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</si>
  <si>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</si>
  <si>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</si>
  <si>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</si>
  <si>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</si>
  <si>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</si>
  <si>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</si>
  <si>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</si>
  <si>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</si>
  <si>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</si>
  <si>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</si>
  <si>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</si>
  <si>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</si>
  <si>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</si>
  <si>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</si>
  <si>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</si>
  <si>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</si>
  <si>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</si>
  <si>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</si>
  <si>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</si>
  <si>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</si>
  <si>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</si>
  <si>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</si>
  <si>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</si>
  <si>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</si>
  <si>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</si>
  <si>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</si>
  <si>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เครื่องสํารองไฟฟ้า ขนาด 1 kVA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</si>
  <si>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</si>
  <si>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</si>
  <si>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</si>
  <si>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</si>
  <si>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</si>
  <si>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</si>
  <si>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</si>
  <si>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
ความเร็ว 30 แผ่นต่อนาที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</si>
  <si>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</si>
  <si>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>เครื่องคอมพิวเตอร์โน้ตบุ๊ก สําหรับงานประมวลผล</t>
  </si>
  <si>
    <t>เครื่องพิมพ์ Multifunction เลเซอร์ หรือ LED สี</t>
  </si>
  <si>
    <t>สำนักงานส่งเสริมการปกครองท้องถิ่นจังหวัด....................</t>
  </si>
  <si>
    <t>เพชรบูรณ์</t>
  </si>
  <si>
    <t>2554
2555</t>
  </si>
  <si>
    <t>สำนักงานส่งเสริมการปกครองท้องถิ่นจังหวัดเพชรบูรณ์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</si>
</sst>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5" zoomScaleNormal="70" zoomScaleSheetLayoutView="85" workbookViewId="0">
      <selection sqref="A1:R1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SUM(K7:K13)</f>
        <v>32</v>
      </c>
      <c r="L6" s="101">
        <f>SUM(L7:L13)</f>
        <v>706700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88</v>
      </c>
      <c r="C7" s="129"/>
      <c r="D7" s="59" t="s">
        <v>26</v>
      </c>
      <c r="E7" s="130" t="s">
        <v>83</v>
      </c>
      <c r="F7" s="60" t="s">
        <v>11</v>
      </c>
      <c r="G7" s="131">
        <v>120000</v>
      </c>
      <c r="H7" s="62">
        <v>2556</v>
      </c>
      <c r="I7" s="118">
        <v>1</v>
      </c>
      <c r="J7" s="113">
        <v>1</v>
      </c>
      <c r="K7" s="113">
        <f>+I7+J7</f>
        <v>2</v>
      </c>
      <c r="L7" s="61">
        <f t="shared" ref="L7:L13" si="0">+G7*K7</f>
        <v>240000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88</v>
      </c>
      <c r="C8" s="129"/>
      <c r="D8" s="59" t="s">
        <v>13</v>
      </c>
      <c r="E8" s="130" t="s">
        <v>30</v>
      </c>
      <c r="F8" s="60" t="s">
        <v>11</v>
      </c>
      <c r="G8" s="131">
        <v>20000</v>
      </c>
      <c r="H8" s="62">
        <v>2556</v>
      </c>
      <c r="I8" s="118">
        <v>4</v>
      </c>
      <c r="J8" s="113">
        <v>1</v>
      </c>
      <c r="K8" s="113">
        <f t="shared" ref="K8:K13" si="1">+I8+J8</f>
        <v>5</v>
      </c>
      <c r="L8" s="61">
        <f t="shared" si="0"/>
        <v>100000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88</v>
      </c>
      <c r="C9" s="129"/>
      <c r="D9" s="59" t="s">
        <v>13</v>
      </c>
      <c r="E9" s="130" t="s">
        <v>32</v>
      </c>
      <c r="F9" s="60" t="s">
        <v>11</v>
      </c>
      <c r="G9" s="131">
        <v>24000</v>
      </c>
      <c r="H9" s="62" t="s">
        <v>89</v>
      </c>
      <c r="I9" s="118">
        <v>3</v>
      </c>
      <c r="J9" s="113">
        <v>2</v>
      </c>
      <c r="K9" s="113">
        <f t="shared" si="1"/>
        <v>5</v>
      </c>
      <c r="L9" s="61">
        <f t="shared" si="0"/>
        <v>120000</v>
      </c>
      <c r="M9" s="58" t="s">
        <v>12</v>
      </c>
      <c r="N9" s="58"/>
      <c r="O9" s="59"/>
      <c r="P9" s="132"/>
      <c r="Q9" s="132"/>
      <c r="R9" s="133"/>
    </row>
    <row r="10" spans="1:28" s="1" customFormat="1" ht="56.25" x14ac:dyDescent="0.2">
      <c r="A10" s="60">
        <v>4</v>
      </c>
      <c r="B10" s="129" t="s">
        <v>88</v>
      </c>
      <c r="C10" s="129"/>
      <c r="D10" s="59" t="s">
        <v>13</v>
      </c>
      <c r="E10" s="130" t="s">
        <v>84</v>
      </c>
      <c r="F10" s="60" t="s">
        <v>11</v>
      </c>
      <c r="G10" s="131">
        <v>32000</v>
      </c>
      <c r="H10" s="62" t="s">
        <v>89</v>
      </c>
      <c r="I10" s="118">
        <v>0</v>
      </c>
      <c r="J10" s="113">
        <v>1</v>
      </c>
      <c r="K10" s="113">
        <f t="shared" si="1"/>
        <v>1</v>
      </c>
      <c r="L10" s="61">
        <f t="shared" si="0"/>
        <v>32000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88</v>
      </c>
      <c r="C11" s="129"/>
      <c r="D11" s="59" t="s">
        <v>13</v>
      </c>
      <c r="E11" s="130" t="s">
        <v>85</v>
      </c>
      <c r="F11" s="60" t="s">
        <v>11</v>
      </c>
      <c r="G11" s="131">
        <v>24000</v>
      </c>
      <c r="H11" s="62">
        <v>2559</v>
      </c>
      <c r="I11" s="118">
        <v>2</v>
      </c>
      <c r="J11" s="113">
        <v>1</v>
      </c>
      <c r="K11" s="113">
        <f t="shared" si="1"/>
        <v>3</v>
      </c>
      <c r="L11" s="61">
        <f t="shared" si="0"/>
        <v>72000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88</v>
      </c>
      <c r="C12" s="129"/>
      <c r="D12" s="59" t="s">
        <v>13</v>
      </c>
      <c r="E12" s="130" t="s">
        <v>86</v>
      </c>
      <c r="F12" s="60" t="s">
        <v>11</v>
      </c>
      <c r="G12" s="131">
        <v>16000</v>
      </c>
      <c r="H12" s="62"/>
      <c r="I12" s="118">
        <v>0</v>
      </c>
      <c r="J12" s="113">
        <v>5</v>
      </c>
      <c r="K12" s="113">
        <f t="shared" si="1"/>
        <v>5</v>
      </c>
      <c r="L12" s="61">
        <f t="shared" si="0"/>
        <v>80000</v>
      </c>
      <c r="M12" s="58" t="s">
        <v>12</v>
      </c>
      <c r="N12" s="58"/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88</v>
      </c>
      <c r="C13" s="129"/>
      <c r="D13" s="59" t="s">
        <v>13</v>
      </c>
      <c r="E13" s="130" t="s">
        <v>75</v>
      </c>
      <c r="F13" s="60" t="s">
        <v>11</v>
      </c>
      <c r="G13" s="131">
        <v>5700</v>
      </c>
      <c r="H13" s="62">
        <v>2561</v>
      </c>
      <c r="I13" s="118">
        <v>6</v>
      </c>
      <c r="J13" s="113">
        <v>5</v>
      </c>
      <c r="K13" s="113">
        <f t="shared" si="1"/>
        <v>11</v>
      </c>
      <c r="L13" s="61">
        <f t="shared" si="0"/>
        <v>62700</v>
      </c>
      <c r="M13" s="58" t="s">
        <v>12</v>
      </c>
      <c r="N13" s="58"/>
      <c r="O13" s="59"/>
      <c r="P13" s="132"/>
      <c r="Q13" s="132"/>
      <c r="R13" s="133"/>
    </row>
    <row r="14" spans="1:28" s="1" customFormat="1" ht="32.25" customHeight="1" x14ac:dyDescent="0.2">
      <c r="A14" s="156" t="s">
        <v>74</v>
      </c>
      <c r="B14" s="156"/>
      <c r="C14" s="156"/>
      <c r="D14" s="156"/>
      <c r="E14" s="156"/>
      <c r="F14" s="156"/>
      <c r="G14" s="156"/>
      <c r="H14" s="156"/>
      <c r="I14" s="119"/>
      <c r="J14" s="122"/>
      <c r="K14" s="115"/>
      <c r="L14" s="134"/>
      <c r="M14" s="136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56" t="s">
        <v>41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35"/>
      <c r="M15" s="160" t="s">
        <v>24</v>
      </c>
      <c r="N15" s="160"/>
      <c r="O15" s="160"/>
      <c r="P15" s="160"/>
      <c r="Q15" s="160"/>
      <c r="R15" s="19"/>
      <c r="S15" s="10"/>
    </row>
    <row r="16" spans="1:28" s="7" customFormat="1" ht="24" customHeight="1" x14ac:dyDescent="0.2">
      <c r="A16" s="156" t="s">
        <v>43</v>
      </c>
      <c r="B16" s="156"/>
      <c r="C16" s="156"/>
      <c r="D16" s="156"/>
      <c r="E16" s="156"/>
      <c r="F16" s="156"/>
      <c r="G16" s="156"/>
      <c r="H16" s="156"/>
      <c r="I16" s="120"/>
      <c r="J16" s="122"/>
      <c r="K16" s="124"/>
      <c r="L16" s="135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6"/>
      <c r="E17" s="11"/>
      <c r="F17" s="3"/>
      <c r="G17" s="4"/>
      <c r="H17" s="11"/>
      <c r="I17" s="120"/>
      <c r="J17" s="122"/>
      <c r="K17" s="114"/>
      <c r="L17" s="4"/>
      <c r="M17" s="11"/>
      <c r="N17" s="11"/>
      <c r="O17" s="6"/>
      <c r="P17" s="6"/>
      <c r="Q17" s="6"/>
      <c r="R17" s="3"/>
    </row>
  </sheetData>
  <mergeCells count="24">
    <mergeCell ref="A16:H16"/>
    <mergeCell ref="P3:Q3"/>
    <mergeCell ref="A15:K15"/>
    <mergeCell ref="A2:R2"/>
    <mergeCell ref="M15:Q15"/>
    <mergeCell ref="A14:H14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3" sqref="A3:N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SUM(E9:E11)</f>
        <v>0</v>
      </c>
      <c r="F8" s="74">
        <f>SUM(F9:F11)</f>
        <v>0</v>
      </c>
      <c r="G8" s="102"/>
      <c r="H8" s="103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9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91" t="s">
        <v>0</v>
      </c>
      <c r="B3" s="191" t="s">
        <v>33</v>
      </c>
      <c r="C3" s="181" t="s">
        <v>38</v>
      </c>
      <c r="D3" s="181" t="s">
        <v>16</v>
      </c>
      <c r="E3" s="191" t="s">
        <v>22</v>
      </c>
      <c r="F3" s="191" t="s">
        <v>2</v>
      </c>
      <c r="G3" s="181" t="s">
        <v>3</v>
      </c>
      <c r="H3" s="194" t="s">
        <v>46</v>
      </c>
      <c r="I3" s="195"/>
      <c r="J3" s="195"/>
      <c r="K3" s="195"/>
      <c r="L3" s="195"/>
      <c r="M3" s="195"/>
      <c r="N3" s="196"/>
      <c r="O3" s="181" t="s">
        <v>42</v>
      </c>
      <c r="P3" s="197" t="s">
        <v>49</v>
      </c>
      <c r="Q3" s="198"/>
      <c r="R3" s="176" t="s">
        <v>9</v>
      </c>
    </row>
    <row r="4" spans="1:19" s="1" customFormat="1" ht="20.100000000000001" customHeight="1" x14ac:dyDescent="0.2">
      <c r="A4" s="192"/>
      <c r="B4" s="192"/>
      <c r="C4" s="193"/>
      <c r="D4" s="193"/>
      <c r="E4" s="192"/>
      <c r="F4" s="192"/>
      <c r="G4" s="193"/>
      <c r="H4" s="179" t="s">
        <v>4</v>
      </c>
      <c r="I4" s="180"/>
      <c r="J4" s="181" t="s">
        <v>34</v>
      </c>
      <c r="K4" s="181" t="s">
        <v>7</v>
      </c>
      <c r="L4" s="181" t="s">
        <v>8</v>
      </c>
      <c r="M4" s="179" t="s">
        <v>3</v>
      </c>
      <c r="N4" s="180"/>
      <c r="O4" s="192"/>
      <c r="P4" s="181" t="s">
        <v>35</v>
      </c>
      <c r="Q4" s="181" t="s">
        <v>36</v>
      </c>
      <c r="R4" s="177"/>
    </row>
    <row r="5" spans="1:19" s="1" customFormat="1" ht="93" customHeight="1" x14ac:dyDescent="0.2">
      <c r="A5" s="182"/>
      <c r="B5" s="182"/>
      <c r="C5" s="183"/>
      <c r="D5" s="183"/>
      <c r="E5" s="182"/>
      <c r="F5" s="182"/>
      <c r="G5" s="183"/>
      <c r="H5" s="2" t="s">
        <v>5</v>
      </c>
      <c r="I5" s="2" t="s">
        <v>6</v>
      </c>
      <c r="J5" s="182"/>
      <c r="K5" s="183"/>
      <c r="L5" s="183"/>
      <c r="M5" s="57" t="s">
        <v>37</v>
      </c>
      <c r="N5" s="57" t="s">
        <v>40</v>
      </c>
      <c r="O5" s="182"/>
      <c r="P5" s="183"/>
      <c r="Q5" s="182"/>
      <c r="R5" s="17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4" t="s">
        <v>27</v>
      </c>
      <c r="B11" s="185"/>
      <c r="C11" s="185"/>
      <c r="D11" s="185"/>
      <c r="E11" s="185"/>
      <c r="F11" s="185"/>
      <c r="G11" s="185"/>
      <c r="H11" s="18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7"/>
      <c r="N11" s="188"/>
      <c r="O11" s="188"/>
      <c r="P11" s="188"/>
      <c r="Q11" s="188"/>
      <c r="R11" s="18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2023-10-06T07:10:31Z</cp:lastPrinted>
  <dcterms:created xsi:type="dcterms:W3CDTF">2018-11-06T09:59:15Z</dcterms:created>
  <dcterms:modified xsi:type="dcterms:W3CDTF">2023-10-09T10:06:47Z</dcterms:modified>
</cp:coreProperties>
</file>